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5" yWindow="-105" windowWidth="19410" windowHeight="10410" tabRatio="698"/>
  </bookViews>
  <sheets>
    <sheet name="Sheet3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15" i="3" l="1"/>
  <c r="O515" i="3" l="1"/>
</calcChain>
</file>

<file path=xl/comments1.xml><?xml version="1.0" encoding="utf-8"?>
<comments xmlns="http://schemas.openxmlformats.org/spreadsheetml/2006/main">
  <authors>
    <author>Author</author>
  </authors>
  <commentList>
    <comment ref="B1" authorId="0" shapeId="0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<sst xmlns="http://schemas.openxmlformats.org/spreadsheetml/2006/main" count="18" uniqueCount="18">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</sst>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Calibri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Calibri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A1:O515" totalsRowCount="1" headerRowDxfId="1166" dataDxfId="1165" totalsRowDxfId="1164">
  <autoFilter ref="A1:O514"/>
  <tableColumns count="15">
    <tableColumn id="1" name="تاریخ" totalsRowLabel="Total" dataDxfId="1163" totalsRowDxfId="14"/>
    <tableColumn id="4" name="ارزش معاملات" dataDxfId="1162" totalsRowDxfId="13"/>
    <tableColumn id="5" name="صف خرید" dataDxfId="1161" totalsRowDxfId="12"/>
    <tableColumn id="6" name="صف فروش " dataDxfId="1160" totalsRowDxfId="11"/>
    <tableColumn id="7" name="سرانه خرید" dataDxfId="1159" totalsRowDxfId="10"/>
    <tableColumn id="8" name="سرانه فروش" dataDxfId="1158" totalsRowDxfId="9"/>
    <tableColumn id="9" name="اختلاف" dataDxfId="1157" totalsRowDxfId="8"/>
    <tableColumn id="10" name="نسبت صف خرید به فروش" dataDxfId="1156" totalsRowDxfId="7"/>
    <tableColumn id="11" name="ورود و خروج درآمد ثابت" dataDxfId="1155" totalsRowDxfId="6"/>
    <tableColumn id="12" name="ورود و خروج سهام" totalsRowFunction="sum" dataDxfId="1154" totalsRowDxfId="5"/>
    <tableColumn id="13" name="هفته اخیر" dataDxfId="1153" totalsRowDxfId="4"/>
    <tableColumn id="14" name="ماه اخیر" dataDxfId="1152" totalsRowDxfId="3"/>
    <tableColumn id="15" name="سه ماه اخیر" dataDxfId="1151" totalsRowDxfId="2"/>
    <tableColumn id="16" name="شش ماه اخیر" dataDxfId="1150" totalsRowDxfId="1"/>
    <tableColumn id="17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15"/>
  <sheetViews>
    <sheetView rightToLeft="1" tabSelected="1" zoomScale="140" zoomScaleNormal="140" workbookViewId="0">
      <pane ySplit="1" topLeftCell="A505" activePane="bottomLeft" state="frozen"/>
      <selection activeCell="B1" sqref="B1"/>
      <selection pane="bottomLeft" activeCell="F513" sqref="F513"/>
    </sheetView>
  </sheetViews>
  <sheetFormatPr defaultColWidth="8.85546875" defaultRowHeight="19.5"/>
  <cols>
    <col min="1" max="1" width="11.85546875" style="8" customWidth="1"/>
    <col min="2" max="2" width="12.28515625" style="1" customWidth="1"/>
    <col min="3" max="5" width="10.28515625" style="1" customWidth="1"/>
    <col min="6" max="6" width="12" style="1" customWidth="1"/>
    <col min="7" max="7" width="0.140625" style="1" hidden="1" customWidth="1"/>
    <col min="8" max="8" width="0.140625" style="9" hidden="1" customWidth="1"/>
    <col min="9" max="9" width="11.42578125" style="1" customWidth="1"/>
    <col min="10" max="10" width="11.85546875" style="1" customWidth="1"/>
    <col min="11" max="15" width="11.28515625" style="4" customWidth="1"/>
    <col min="16" max="16384" width="8.85546875" style="1"/>
  </cols>
  <sheetData>
    <row r="1" spans="1:15" s="2" customFormat="1" ht="42.4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5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5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5">
      <c r="A515" s="8" t="s">
        <v>2</v>
      </c>
      <c r="H515" s="1"/>
      <c r="J515" s="10">
        <f>SUBTOTAL(109,Table2[ورود و خروج سهام])</f>
        <v>-148236</v>
      </c>
      <c r="O515" s="4">
        <f>SUBTOTAL(109,Table2[سال اخیر])</f>
        <v>-123785</v>
      </c>
    </row>
  </sheetData>
  <phoneticPr fontId="3" type="noConversion"/>
  <conditionalFormatting sqref="G1:G249 G516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15">
    <cfRule type="cellIs" dxfId="1134" priority="1172" operator="greaterThan">
      <formula>0</formula>
    </cfRule>
  </conditionalFormatting>
  <conditionalFormatting sqref="J515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14">
    <cfRule type="cellIs" dxfId="22" priority="8" operator="greaterThan">
      <formula>0</formula>
    </cfRule>
  </conditionalFormatting>
  <conditionalFormatting sqref="F485:F514">
    <cfRule type="cellIs" dxfId="21" priority="7" operator="greaterThan">
      <formula>0</formula>
    </cfRule>
  </conditionalFormatting>
  <conditionalFormatting sqref="I485:I514">
    <cfRule type="cellIs" dxfId="20" priority="6" operator="greaterThan">
      <formula>0</formula>
    </cfRule>
  </conditionalFormatting>
  <conditionalFormatting sqref="I485:I514">
    <cfRule type="cellIs" dxfId="19" priority="5" operator="lessThan">
      <formula>0</formula>
    </cfRule>
  </conditionalFormatting>
  <conditionalFormatting sqref="J485:J514">
    <cfRule type="cellIs" dxfId="18" priority="4" operator="greaterThan">
      <formula>0</formula>
    </cfRule>
  </conditionalFormatting>
  <conditionalFormatting sqref="J485:J514">
    <cfRule type="cellIs" dxfId="17" priority="3" operator="lessThan">
      <formula>0</formula>
    </cfRule>
  </conditionalFormatting>
  <conditionalFormatting sqref="C485:C514">
    <cfRule type="cellIs" dxfId="16" priority="2" operator="greaterThan">
      <formula>0</formula>
    </cfRule>
  </conditionalFormatting>
  <conditionalFormatting sqref="D485:D514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2022-11-19T13:20:00Z</dcterms:modified>
</cp:coreProperties>
</file>